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3" i="1" l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<sst xmlns="http://schemas.openxmlformats.org/spreadsheetml/2006/main" count="222" uniqueCount="120">
  <si>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</si>
  <si>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</si>
  <si>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</si>
  <si>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</si>
  <si>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</si>
  <si>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</si>
  <si>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</si>
  <si>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</si>
  <si>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</si>
  <si>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</si>
  <si>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</si>
  <si>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</si>
  <si>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</si>
  <si>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</si>
  <si>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</si>
  <si>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</si>
  <si>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</si>
  <si>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</si>
  <si>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</si>
  <si>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</si>
  <si>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</si>
  <si>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</si>
  <si>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</si>
  <si>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</si>
  <si>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</si>
  <si>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</si>
  <si>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</si>
  <si>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</si>
  <si>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</si>
  <si>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</si>
  <si>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</si>
  <si>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</si>
  <si>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</si>
  <si>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</si>
  <si>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</si>
  <si>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</si>
  <si>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</si>
  <si>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</si>
  <si>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</si>
  <si>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</si>
  <si>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</si>
  <si>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</si>
  <si>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</si>
  <si>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</si>
  <si>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 16х3,0мм ст.20</t>
  </si>
  <si>
    <t>т</t>
  </si>
  <si>
    <t>ГОСТ 8734-75</t>
  </si>
  <si>
    <t xml:space="preserve">Трубы  32х3,5мм ст20 </t>
  </si>
  <si>
    <t>ГОСТ8734-75</t>
  </si>
  <si>
    <t>Трубы  20х3.0мм ст20 гр.В</t>
  </si>
  <si>
    <t>Трубы  38х4.0мм ст20</t>
  </si>
  <si>
    <t>Трубы  42х5,0 мм ст10-20</t>
  </si>
  <si>
    <t xml:space="preserve">Труба б/ш х/д 22х3х6200мм ст. 20  </t>
  </si>
  <si>
    <t>м</t>
  </si>
  <si>
    <t>Трубы  25х3.0мм ст20</t>
  </si>
  <si>
    <t>ГОСТ 8732-78</t>
  </si>
  <si>
    <t>Трубы  32х3.0мм ст20</t>
  </si>
  <si>
    <t>Трубы  32х3.5мм ст20</t>
  </si>
  <si>
    <t xml:space="preserve">Трубы 32х4мм ст.20 </t>
  </si>
  <si>
    <t>Трубы  38х3.5мм ст20</t>
  </si>
  <si>
    <t>Трубы  57х3.5мм ст20</t>
  </si>
  <si>
    <t>Трубы  57х4.0мм ст20</t>
  </si>
  <si>
    <t>Трубы  60х3.5мм ст20</t>
  </si>
  <si>
    <t>Трубы  60х4,0мм ст20</t>
  </si>
  <si>
    <t>Трубы  60х6.0мм ст20</t>
  </si>
  <si>
    <t>Трубы  76х4.0мм ст20</t>
  </si>
  <si>
    <t>Труба  76х5.0мм ст20</t>
  </si>
  <si>
    <t>Трубы  83х4.0мм ст20</t>
  </si>
  <si>
    <t>Трубы  89х3.5мм ст20</t>
  </si>
  <si>
    <t>Трубы  89х4.0мм ст20</t>
  </si>
  <si>
    <t>Трубы  89х4.5мм ст20</t>
  </si>
  <si>
    <t>Трубы  89х5.0мм ст20</t>
  </si>
  <si>
    <t>Трубы  89х6.0мм ст20</t>
  </si>
  <si>
    <t>Трубы  108х4.0мм ст20</t>
  </si>
  <si>
    <t>Трубы  108х6.0мм ст20</t>
  </si>
  <si>
    <t>Трубы  133х4.0мм ст20</t>
  </si>
  <si>
    <t>Трубы  159х4.5мм ст20</t>
  </si>
  <si>
    <t>Трубы  159х5.0мм ст20</t>
  </si>
  <si>
    <t>Трубы  159х6.0мм ст20</t>
  </si>
  <si>
    <t>Трубы  219х6.0мм ст20</t>
  </si>
  <si>
    <t>Трубы 219х7.0мм ст20</t>
  </si>
  <si>
    <t>Трубы  325х8.0мм ст20</t>
  </si>
  <si>
    <t>Трубы 426х10.0мм ст20</t>
  </si>
  <si>
    <t>Трубы 28х3.0мм ст20</t>
  </si>
  <si>
    <t>ТУ 14-3р-55-2001</t>
  </si>
  <si>
    <t>Трубы 28х4.0мм.ст20</t>
  </si>
  <si>
    <t>Трубы 32х5.0мм ст20</t>
  </si>
  <si>
    <t>Трубы 38х3.0мм ст20</t>
  </si>
  <si>
    <t>Трубы 38х4.5мм ст20</t>
  </si>
  <si>
    <t>ТУ 14-3-460</t>
  </si>
  <si>
    <t>Трубы 57х3.5мм ст20</t>
  </si>
  <si>
    <t>Трубы 60х3.5мм ст20</t>
  </si>
  <si>
    <t>Труба 60х6,0мм ст.20</t>
  </si>
  <si>
    <t>Трубы 76х9.0мм ст20</t>
  </si>
  <si>
    <t>Труба 219х 9,0мм ст.20</t>
  </si>
  <si>
    <t>Трубы 16х2.0мм ст20</t>
  </si>
  <si>
    <t>ТУ 14-3-190-2004</t>
  </si>
  <si>
    <t xml:space="preserve">Труба 32х3,5мм ст.12х1мф  </t>
  </si>
  <si>
    <t>Трубы 32х4.0мм ст12х1мф</t>
  </si>
  <si>
    <t>Трубы 32х5.0мм ст12х1мф</t>
  </si>
  <si>
    <t>Трубы  28х4.0мм ст12х1мф</t>
  </si>
  <si>
    <t>Трубы  32х5.0мм ст12х1мф</t>
  </si>
  <si>
    <t>Трубы  36х6.0мм ст12х1мф</t>
  </si>
  <si>
    <t>Трубы  38х4,0мм ст12х1мф</t>
  </si>
  <si>
    <t>Трубы  42х4.0мм ст12х1мф</t>
  </si>
  <si>
    <t>Трубы импульсные стальные бесшовные ОСТ 108.320.103-78, ст.12Х1МФ ТУ 14-3р-55-01 диаметром 28х3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</si>
  <si>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</si>
  <si>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</si>
  <si>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</si>
  <si>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</si>
  <si>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</si>
  <si>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</si>
  <si>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</si>
  <si>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</si>
  <si>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</si>
  <si>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</si>
  <si>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</si>
  <si>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</si>
  <si>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</si>
  <si>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329 от 08.04.2015 предлагаем поставку Труб стальных бесшовных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</si>
</sst>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119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0.2</v>
      </c>
      <c r="E36" s="6" t="s">
        <v>46</v>
      </c>
      <c r="F36" s="6"/>
      <c r="G36" s="9">
        <v>0</v>
      </c>
      <c r="H36" s="18">
        <f t="shared" ref="H36:H67" si="0">ROUND(D36*ROUND(G36,2),2)</f>
        <v>0</v>
      </c>
    </row>
    <row r="37" spans="1:8" s="3" customFormat="1" x14ac:dyDescent="0.25">
      <c r="A37" s="22">
        <v>2</v>
      </c>
      <c r="B37" s="6" t="s">
        <v>47</v>
      </c>
      <c r="C37" s="6" t="s">
        <v>45</v>
      </c>
      <c r="D37" s="5">
        <v>0.64</v>
      </c>
      <c r="E37" s="6" t="s">
        <v>48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3</v>
      </c>
      <c r="B38" s="6" t="s">
        <v>49</v>
      </c>
      <c r="C38" s="6" t="s">
        <v>45</v>
      </c>
      <c r="D38" s="5">
        <v>0.15</v>
      </c>
      <c r="E38" s="6" t="s">
        <v>46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4</v>
      </c>
      <c r="B39" s="6" t="s">
        <v>50</v>
      </c>
      <c r="C39" s="6" t="s">
        <v>45</v>
      </c>
      <c r="D39" s="5">
        <v>0.2</v>
      </c>
      <c r="E39" s="6" t="s">
        <v>46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5</v>
      </c>
      <c r="B40" s="6" t="s">
        <v>51</v>
      </c>
      <c r="C40" s="6" t="s">
        <v>45</v>
      </c>
      <c r="D40" s="5">
        <v>0.15</v>
      </c>
      <c r="E40" s="6" t="s">
        <v>46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6</v>
      </c>
      <c r="B41" s="6" t="s">
        <v>52</v>
      </c>
      <c r="C41" s="6" t="s">
        <v>53</v>
      </c>
      <c r="D41" s="5">
        <v>350</v>
      </c>
      <c r="E41" s="6" t="s">
        <v>46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54</v>
      </c>
      <c r="C42" s="6" t="s">
        <v>45</v>
      </c>
      <c r="D42" s="5">
        <v>0.17</v>
      </c>
      <c r="E42" s="6" t="s">
        <v>55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56</v>
      </c>
      <c r="C43" s="6" t="s">
        <v>45</v>
      </c>
      <c r="D43" s="5">
        <v>0.14000000000000001</v>
      </c>
      <c r="E43" s="6" t="s">
        <v>55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9</v>
      </c>
      <c r="B44" s="6" t="s">
        <v>57</v>
      </c>
      <c r="C44" s="6" t="s">
        <v>45</v>
      </c>
      <c r="D44" s="5">
        <v>0.15</v>
      </c>
      <c r="E44" s="6" t="s">
        <v>55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10</v>
      </c>
      <c r="B45" s="6" t="s">
        <v>58</v>
      </c>
      <c r="C45" s="6" t="s">
        <v>45</v>
      </c>
      <c r="D45" s="5">
        <v>0.1</v>
      </c>
      <c r="E45" s="6" t="s">
        <v>55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11</v>
      </c>
      <c r="B46" s="6" t="s">
        <v>59</v>
      </c>
      <c r="C46" s="6" t="s">
        <v>45</v>
      </c>
      <c r="D46" s="5">
        <v>0.45</v>
      </c>
      <c r="E46" s="6" t="s">
        <v>55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12</v>
      </c>
      <c r="B47" s="6" t="s">
        <v>50</v>
      </c>
      <c r="C47" s="6" t="s">
        <v>45</v>
      </c>
      <c r="D47" s="5">
        <v>0.18</v>
      </c>
      <c r="E47" s="6" t="s">
        <v>55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13</v>
      </c>
      <c r="B48" s="6" t="s">
        <v>60</v>
      </c>
      <c r="C48" s="6" t="s">
        <v>45</v>
      </c>
      <c r="D48" s="5">
        <v>0.83099999999999996</v>
      </c>
      <c r="E48" s="6" t="s">
        <v>55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14</v>
      </c>
      <c r="B49" s="6" t="s">
        <v>61</v>
      </c>
      <c r="C49" s="6" t="s">
        <v>45</v>
      </c>
      <c r="D49" s="5">
        <v>2.9329999999999998</v>
      </c>
      <c r="E49" s="6" t="s">
        <v>55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15</v>
      </c>
      <c r="B50" s="6" t="s">
        <v>62</v>
      </c>
      <c r="C50" s="6" t="s">
        <v>45</v>
      </c>
      <c r="D50" s="5">
        <v>0.3</v>
      </c>
      <c r="E50" s="6" t="s">
        <v>55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16</v>
      </c>
      <c r="B51" s="6" t="s">
        <v>63</v>
      </c>
      <c r="C51" s="6" t="s">
        <v>45</v>
      </c>
      <c r="D51" s="5">
        <v>0.3</v>
      </c>
      <c r="E51" s="6" t="s">
        <v>55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17</v>
      </c>
      <c r="B52" s="6" t="s">
        <v>64</v>
      </c>
      <c r="C52" s="6" t="s">
        <v>45</v>
      </c>
      <c r="D52" s="5">
        <v>0.05</v>
      </c>
      <c r="E52" s="6" t="s">
        <v>55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18</v>
      </c>
      <c r="B53" s="6" t="s">
        <v>65</v>
      </c>
      <c r="C53" s="6" t="s">
        <v>45</v>
      </c>
      <c r="D53" s="5">
        <v>2.13</v>
      </c>
      <c r="E53" s="6" t="s">
        <v>55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19</v>
      </c>
      <c r="B54" s="6" t="s">
        <v>66</v>
      </c>
      <c r="C54" s="6" t="s">
        <v>45</v>
      </c>
      <c r="D54" s="5">
        <v>0.6</v>
      </c>
      <c r="E54" s="6" t="s">
        <v>55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20</v>
      </c>
      <c r="B55" s="6" t="s">
        <v>67</v>
      </c>
      <c r="C55" s="6" t="s">
        <v>45</v>
      </c>
      <c r="D55" s="5">
        <v>0.25</v>
      </c>
      <c r="E55" s="6" t="s">
        <v>55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21</v>
      </c>
      <c r="B56" s="6" t="s">
        <v>68</v>
      </c>
      <c r="C56" s="6" t="s">
        <v>45</v>
      </c>
      <c r="D56" s="5">
        <v>1.5</v>
      </c>
      <c r="E56" s="6" t="s">
        <v>55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22</v>
      </c>
      <c r="B57" s="6" t="s">
        <v>69</v>
      </c>
      <c r="C57" s="6" t="s">
        <v>45</v>
      </c>
      <c r="D57" s="5">
        <v>0.4</v>
      </c>
      <c r="E57" s="6" t="s">
        <v>55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23</v>
      </c>
      <c r="B58" s="6" t="s">
        <v>70</v>
      </c>
      <c r="C58" s="6" t="s">
        <v>45</v>
      </c>
      <c r="D58" s="5">
        <v>0.35</v>
      </c>
      <c r="E58" s="6" t="s">
        <v>55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24</v>
      </c>
      <c r="B59" s="6" t="s">
        <v>71</v>
      </c>
      <c r="C59" s="6" t="s">
        <v>45</v>
      </c>
      <c r="D59" s="5">
        <v>0.56100000000000005</v>
      </c>
      <c r="E59" s="6" t="s">
        <v>55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25</v>
      </c>
      <c r="B60" s="6" t="s">
        <v>72</v>
      </c>
      <c r="C60" s="6" t="s">
        <v>45</v>
      </c>
      <c r="D60" s="5">
        <v>0.61</v>
      </c>
      <c r="E60" s="6" t="s">
        <v>55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26</v>
      </c>
      <c r="B61" s="6" t="s">
        <v>73</v>
      </c>
      <c r="C61" s="6" t="s">
        <v>45</v>
      </c>
      <c r="D61" s="5">
        <v>5.2</v>
      </c>
      <c r="E61" s="6" t="s">
        <v>55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27</v>
      </c>
      <c r="B62" s="6" t="s">
        <v>74</v>
      </c>
      <c r="C62" s="6" t="s">
        <v>45</v>
      </c>
      <c r="D62" s="5">
        <v>1.8089999999999999</v>
      </c>
      <c r="E62" s="6" t="s">
        <v>55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28</v>
      </c>
      <c r="B63" s="6" t="s">
        <v>75</v>
      </c>
      <c r="C63" s="6" t="s">
        <v>45</v>
      </c>
      <c r="D63" s="5">
        <v>1.77</v>
      </c>
      <c r="E63" s="6" t="s">
        <v>55</v>
      </c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29</v>
      </c>
      <c r="B64" s="6" t="s">
        <v>76</v>
      </c>
      <c r="C64" s="6" t="s">
        <v>45</v>
      </c>
      <c r="D64" s="5">
        <v>1.33</v>
      </c>
      <c r="E64" s="6" t="s">
        <v>55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30</v>
      </c>
      <c r="B65" s="6" t="s">
        <v>77</v>
      </c>
      <c r="C65" s="6" t="s">
        <v>45</v>
      </c>
      <c r="D65" s="5">
        <v>5</v>
      </c>
      <c r="E65" s="6" t="s">
        <v>55</v>
      </c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31</v>
      </c>
      <c r="B66" s="6" t="s">
        <v>78</v>
      </c>
      <c r="C66" s="6" t="s">
        <v>45</v>
      </c>
      <c r="D66" s="5">
        <v>1.8320000000000001</v>
      </c>
      <c r="E66" s="6" t="s">
        <v>55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32</v>
      </c>
      <c r="B67" s="6" t="s">
        <v>79</v>
      </c>
      <c r="C67" s="6" t="s">
        <v>45</v>
      </c>
      <c r="D67" s="5">
        <v>1.2</v>
      </c>
      <c r="E67" s="6" t="s">
        <v>55</v>
      </c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33</v>
      </c>
      <c r="B68" s="6" t="s">
        <v>80</v>
      </c>
      <c r="C68" s="6" t="s">
        <v>45</v>
      </c>
      <c r="D68" s="5">
        <v>1.83</v>
      </c>
      <c r="E68" s="6" t="s">
        <v>55</v>
      </c>
      <c r="F68" s="6"/>
      <c r="G68" s="9">
        <v>0</v>
      </c>
      <c r="H68" s="18">
        <f t="shared" ref="H68:H99" si="1">ROUND(D68*ROUND(G68,2),2)</f>
        <v>0</v>
      </c>
    </row>
    <row r="69" spans="1:8" s="3" customFormat="1" x14ac:dyDescent="0.25">
      <c r="A69" s="22">
        <v>34</v>
      </c>
      <c r="B69" s="6" t="s">
        <v>81</v>
      </c>
      <c r="C69" s="6" t="s">
        <v>45</v>
      </c>
      <c r="D69" s="5">
        <v>0.15</v>
      </c>
      <c r="E69" s="6" t="s">
        <v>55</v>
      </c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35</v>
      </c>
      <c r="B70" s="6" t="s">
        <v>82</v>
      </c>
      <c r="C70" s="6" t="s">
        <v>45</v>
      </c>
      <c r="D70" s="5">
        <v>3.0779999999999998</v>
      </c>
      <c r="E70" s="6" t="s">
        <v>55</v>
      </c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36</v>
      </c>
      <c r="B71" s="6" t="s">
        <v>83</v>
      </c>
      <c r="C71" s="6" t="s">
        <v>45</v>
      </c>
      <c r="D71" s="5">
        <v>0.05</v>
      </c>
      <c r="E71" s="6" t="s">
        <v>84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37</v>
      </c>
      <c r="B72" s="6" t="s">
        <v>85</v>
      </c>
      <c r="C72" s="6" t="s">
        <v>45</v>
      </c>
      <c r="D72" s="5">
        <v>0.45</v>
      </c>
      <c r="E72" s="6" t="s">
        <v>84</v>
      </c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38</v>
      </c>
      <c r="B73" s="6" t="s">
        <v>86</v>
      </c>
      <c r="C73" s="6" t="s">
        <v>45</v>
      </c>
      <c r="D73" s="5">
        <v>0.3</v>
      </c>
      <c r="E73" s="6" t="s">
        <v>84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39</v>
      </c>
      <c r="B74" s="6" t="s">
        <v>87</v>
      </c>
      <c r="C74" s="6" t="s">
        <v>45</v>
      </c>
      <c r="D74" s="5">
        <v>0.15</v>
      </c>
      <c r="E74" s="6" t="s">
        <v>84</v>
      </c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40</v>
      </c>
      <c r="B75" s="6" t="s">
        <v>88</v>
      </c>
      <c r="C75" s="6" t="s">
        <v>45</v>
      </c>
      <c r="D75" s="5">
        <v>0.4</v>
      </c>
      <c r="E75" s="6" t="s">
        <v>89</v>
      </c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41</v>
      </c>
      <c r="B76" s="6" t="s">
        <v>90</v>
      </c>
      <c r="C76" s="6" t="s">
        <v>45</v>
      </c>
      <c r="D76" s="5">
        <v>0.1</v>
      </c>
      <c r="E76" s="6" t="s">
        <v>84</v>
      </c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42</v>
      </c>
      <c r="B77" s="6" t="s">
        <v>91</v>
      </c>
      <c r="C77" s="6" t="s">
        <v>45</v>
      </c>
      <c r="D77" s="5">
        <v>0.4</v>
      </c>
      <c r="E77" s="6" t="s">
        <v>84</v>
      </c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43</v>
      </c>
      <c r="B78" s="6" t="s">
        <v>92</v>
      </c>
      <c r="C78" s="6" t="s">
        <v>45</v>
      </c>
      <c r="D78" s="5">
        <v>0.65</v>
      </c>
      <c r="E78" s="6" t="s">
        <v>84</v>
      </c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44</v>
      </c>
      <c r="B79" s="6" t="s">
        <v>93</v>
      </c>
      <c r="C79" s="6" t="s">
        <v>45</v>
      </c>
      <c r="D79" s="5">
        <v>0.3</v>
      </c>
      <c r="E79" s="6" t="s">
        <v>84</v>
      </c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45</v>
      </c>
      <c r="B80" s="6" t="s">
        <v>94</v>
      </c>
      <c r="C80" s="6" t="s">
        <v>45</v>
      </c>
      <c r="D80" s="5">
        <v>5</v>
      </c>
      <c r="E80" s="6" t="s">
        <v>84</v>
      </c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46</v>
      </c>
      <c r="B81" s="6" t="s">
        <v>95</v>
      </c>
      <c r="C81" s="6" t="s">
        <v>45</v>
      </c>
      <c r="D81" s="5">
        <v>0.1</v>
      </c>
      <c r="E81" s="6" t="s">
        <v>96</v>
      </c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47</v>
      </c>
      <c r="B82" s="6" t="s">
        <v>97</v>
      </c>
      <c r="C82" s="6" t="s">
        <v>45</v>
      </c>
      <c r="D82" s="5">
        <v>1</v>
      </c>
      <c r="E82" s="6" t="s">
        <v>84</v>
      </c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48</v>
      </c>
      <c r="B83" s="6" t="s">
        <v>98</v>
      </c>
      <c r="C83" s="6" t="s">
        <v>45</v>
      </c>
      <c r="D83" s="5">
        <v>0.15</v>
      </c>
      <c r="E83" s="6" t="s">
        <v>84</v>
      </c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49</v>
      </c>
      <c r="B84" s="6" t="s">
        <v>99</v>
      </c>
      <c r="C84" s="6" t="s">
        <v>45</v>
      </c>
      <c r="D84" s="5">
        <v>0.1</v>
      </c>
      <c r="E84" s="6" t="s">
        <v>84</v>
      </c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50</v>
      </c>
      <c r="B85" s="6" t="s">
        <v>100</v>
      </c>
      <c r="C85" s="6" t="s">
        <v>45</v>
      </c>
      <c r="D85" s="5">
        <v>0.05</v>
      </c>
      <c r="E85" s="6" t="s">
        <v>89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51</v>
      </c>
      <c r="B86" s="6" t="s">
        <v>101</v>
      </c>
      <c r="C86" s="6" t="s">
        <v>45</v>
      </c>
      <c r="D86" s="5">
        <v>0.1</v>
      </c>
      <c r="E86" s="6" t="s">
        <v>89</v>
      </c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52</v>
      </c>
      <c r="B87" s="6" t="s">
        <v>102</v>
      </c>
      <c r="C87" s="6" t="s">
        <v>45</v>
      </c>
      <c r="D87" s="5">
        <v>0.3</v>
      </c>
      <c r="E87" s="6" t="s">
        <v>89</v>
      </c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53</v>
      </c>
      <c r="B88" s="6" t="s">
        <v>103</v>
      </c>
      <c r="C88" s="6" t="s">
        <v>45</v>
      </c>
      <c r="D88" s="5">
        <v>0.1</v>
      </c>
      <c r="E88" s="6" t="s">
        <v>89</v>
      </c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54</v>
      </c>
      <c r="B89" s="6" t="s">
        <v>104</v>
      </c>
      <c r="C89" s="6" t="s">
        <v>45</v>
      </c>
      <c r="D89" s="5">
        <v>0.3</v>
      </c>
      <c r="E89" s="6" t="s">
        <v>89</v>
      </c>
      <c r="F89" s="6"/>
      <c r="G89" s="9">
        <v>0</v>
      </c>
      <c r="H89" s="18">
        <f t="shared" si="1"/>
        <v>0</v>
      </c>
    </row>
    <row r="90" spans="1:8" s="3" customFormat="1" ht="34.5" x14ac:dyDescent="0.25">
      <c r="A90" s="22">
        <v>55</v>
      </c>
      <c r="B90" s="6" t="s">
        <v>105</v>
      </c>
      <c r="C90" s="6" t="s">
        <v>45</v>
      </c>
      <c r="D90" s="5">
        <v>0.1</v>
      </c>
      <c r="E90" s="6"/>
      <c r="F90" s="6"/>
      <c r="G90" s="9">
        <v>0</v>
      </c>
      <c r="H90" s="18">
        <f t="shared" si="1"/>
        <v>0</v>
      </c>
    </row>
    <row r="91" spans="1:8" x14ac:dyDescent="0.25">
      <c r="A91" s="25"/>
      <c r="B91" s="1" t="s">
        <v>106</v>
      </c>
      <c r="C91" s="10"/>
      <c r="D91" s="2" t="s">
        <v>107</v>
      </c>
      <c r="E91" s="10"/>
      <c r="F91" s="10"/>
      <c r="G91" s="10"/>
      <c r="H91" s="19">
        <f>SUM(H36:H90)</f>
        <v>0</v>
      </c>
    </row>
    <row r="92" spans="1:8" x14ac:dyDescent="0.25">
      <c r="A92" s="25"/>
      <c r="B92" s="1" t="s">
        <v>108</v>
      </c>
      <c r="C92" s="10"/>
      <c r="D92" s="10"/>
      <c r="E92" s="10"/>
      <c r="F92" s="10"/>
      <c r="G92" s="10"/>
      <c r="H92" s="19">
        <f>H91*0.18</f>
        <v>0</v>
      </c>
    </row>
    <row r="93" spans="1:8" ht="15.75" thickBot="1" x14ac:dyDescent="0.3">
      <c r="A93" s="26"/>
      <c r="B93" s="14" t="s">
        <v>109</v>
      </c>
      <c r="C93" s="13"/>
      <c r="D93" s="13"/>
      <c r="E93" s="13"/>
      <c r="F93" s="13"/>
      <c r="G93" s="13"/>
      <c r="H93" s="20">
        <f>SUM(H91:H92)</f>
        <v>0</v>
      </c>
    </row>
    <row r="94" spans="1:8" ht="39.950000000000003" customHeight="1" x14ac:dyDescent="0.25">
      <c r="B94" s="27" t="s">
        <v>110</v>
      </c>
      <c r="C94" s="28"/>
      <c r="D94" s="28"/>
      <c r="E94" s="28"/>
      <c r="F94" s="28"/>
      <c r="G94" s="28"/>
      <c r="H94" s="28"/>
    </row>
    <row r="95" spans="1:8" ht="20.100000000000001" customHeight="1" x14ac:dyDescent="0.25">
      <c r="B95" s="29" t="s">
        <v>111</v>
      </c>
      <c r="C95" s="30"/>
      <c r="D95" s="30"/>
      <c r="E95" s="30"/>
      <c r="F95" s="30"/>
      <c r="G95" s="30"/>
      <c r="H95" s="30"/>
    </row>
    <row r="96" spans="1:8" x14ac:dyDescent="0.25">
      <c r="B96" s="31" t="s">
        <v>112</v>
      </c>
      <c r="C96" s="32"/>
      <c r="D96" s="32"/>
      <c r="E96" s="32"/>
      <c r="F96" s="32"/>
      <c r="G96" s="32"/>
      <c r="H96" s="32"/>
    </row>
    <row r="97" spans="2:8" x14ac:dyDescent="0.25">
      <c r="B97" s="33" t="s">
        <v>113</v>
      </c>
      <c r="C97" s="32"/>
      <c r="D97" s="32"/>
      <c r="E97" s="32"/>
      <c r="F97" s="32"/>
      <c r="G97" s="32"/>
      <c r="H97" s="32"/>
    </row>
    <row r="98" spans="2:8" x14ac:dyDescent="0.25">
      <c r="B98" s="33" t="s">
        <v>114</v>
      </c>
      <c r="C98" s="32"/>
      <c r="D98" s="32"/>
      <c r="E98" s="32"/>
      <c r="F98" s="32"/>
      <c r="G98" s="32"/>
      <c r="H98" s="32"/>
    </row>
    <row r="100" spans="2:8" s="3" customFormat="1" x14ac:dyDescent="0.25">
      <c r="B100" s="11" t="s">
        <v>115</v>
      </c>
      <c r="D100" s="11" t="s">
        <v>116</v>
      </c>
      <c r="H100" s="11" t="s">
        <v>117</v>
      </c>
    </row>
    <row r="102" spans="2:8" x14ac:dyDescent="0.25">
      <c r="B102" s="12" t="s">
        <v>118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94:H94"/>
    <mergeCell ref="B95:H95"/>
    <mergeCell ref="B96:H96"/>
    <mergeCell ref="B97:H97"/>
    <mergeCell ref="B98:H9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2015-04-08T11:20:54Z</dcterms:created>
  <dcterms:modified xsi:type="dcterms:W3CDTF">2015-04-08T11:28:05Z</dcterms:modified>
</cp:coreProperties>
</file>